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Rolling Start" sheetId="1" state="visible" r:id="rId3"/>
  </sheets>
  <definedNames>
    <definedName function="false" hidden="false" localSheetId="0" name="_xlnm.Print_Area" vbProcedure="false">'Rolling Start'!$A$1:$E$30</definedName>
    <definedName function="false" hidden="false" localSheetId="0" name="_xlnm.Print_Titles" vbProcedure="false">'Rolling Start'!$1:$6</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<sst xmlns="http://schemas.openxmlformats.org/spreadsheetml/2006/main" count="59" uniqueCount="56">
  <si>
    <t xml:space="preserve">From Race Instructions:</t>
  </si>
  <si>
    <t xml:space="preserve">Hour</t>
  </si>
  <si>
    <t xml:space="preserve">Min</t>
  </si>
  <si>
    <t xml:space="preserve">Source *</t>
  </si>
  <si>
    <t xml:space="preserve">Time of START</t>
  </si>
  <si>
    <t xml:space="preserve">RI</t>
  </si>
  <si>
    <t xml:space="preserve">Time LIMIT</t>
  </si>
  <si>
    <t xml:space="preserve">Time of START in TIME format</t>
  </si>
  <si>
    <t xml:space="preserve">Time LIMIT in TIME format</t>
  </si>
  <si>
    <t xml:space="preserve">Time </t>
  </si>
  <si>
    <t xml:space="preserve">Count-down</t>
  </si>
  <si>
    <t xml:space="preserve">This timetable is for a Rolling Start, with all signals given by VHF.  The only flag necessary is for the RO to fly a CCRC burgee from the backstay (in addition to their own class flag).
</t>
  </si>
  <si>
    <t xml:space="preserve">SI 11.1.2</t>
  </si>
  <si>
    <t xml:space="preserve">Earliest time for starting mark to be announced by PRO. For Bay races, this is chosen from Chi, Hard, Rizzi, Sparkes and WE.
</t>
  </si>
  <si>
    <t xml:space="preserve">SI 7.1</t>
  </si>
  <si>
    <t xml:space="preserve">The RO and PRO should aim to arrive in the start area at least 45 minutes before the start, in order to check the sailing conditions and finalise the course. If one of them does not make it, the other will need to assume both duties.
</t>
  </si>
  <si>
    <t xml:space="preserve">GNRO p2</t>
  </si>
  <si>
    <t xml:space="preserve">PRO and RO make a list of the yachts competing and their class flag.
</t>
  </si>
  <si>
    <t xml:space="preserve">GNRO p3</t>
  </si>
  <si>
    <r>
      <rPr>
        <sz val="12"/>
        <rFont val="Arial"/>
        <family val="2"/>
        <charset val="1"/>
      </rPr>
      <t xml:space="preserve">Post a provisional course on</t>
    </r>
    <r>
      <rPr>
        <i val="true"/>
        <sz val="12"/>
        <rFont val="Arial"/>
        <family val="2"/>
        <charset val="1"/>
      </rPr>
      <t xml:space="preserve"> </t>
    </r>
    <r>
      <rPr>
        <sz val="12"/>
        <rFont val="Arial"/>
        <family val="2"/>
        <charset val="1"/>
      </rPr>
      <t xml:space="preserve">the CCRC Notice Board WhatsApp Group</t>
    </r>
    <r>
      <rPr>
        <i val="true"/>
        <sz val="12"/>
        <rFont val="Arial"/>
        <family val="2"/>
        <charset val="1"/>
      </rPr>
      <t xml:space="preserve">, for exam</t>
    </r>
    <r>
      <rPr>
        <sz val="12"/>
        <rFont val="Arial"/>
        <family val="2"/>
        <charset val="1"/>
      </rPr>
      <t xml:space="preserve">ple:
</t>
    </r>
    <r>
      <rPr>
        <i val="true"/>
        <sz val="12"/>
        <rFont val="Arial"/>
        <family val="2"/>
        <charset val="1"/>
      </rPr>
      <t xml:space="preserve">21 Sept: Race 18 – Provisional race info
Rolling start 1100 at 8S by Celebration
Approx start line bearing 160
6L 8H 8S 6L 8S
All marks to Port
Please post your GPS finish time (24h clock) on this WhatsApp group, including yacht ahead, behind and time gaps.
</t>
    </r>
  </si>
  <si>
    <t xml:space="preserve">SI 7.2, 
SI 13.3</t>
  </si>
  <si>
    <t xml:space="preserve">Final course announced on VHF by PRO (20 mins before warning), using SCRA codes. The PRO should include the approx. start line bearing, i.e. the course to the first mark minus 90 degrees. 
If insufficient wind to set course, PRO will advise waiting for wind.
</t>
  </si>
  <si>
    <t xml:space="preserve">SI 7.2,
SI 8,
SI 11.1.4</t>
  </si>
  <si>
    <t xml:space="preserve">Course repeated by RO (20 mins before warning)
</t>
  </si>
  <si>
    <t xml:space="preserve">GNRO p4</t>
  </si>
  <si>
    <r>
      <rPr>
        <sz val="12"/>
        <rFont val="Arial"/>
        <family val="2"/>
        <charset val="1"/>
      </rPr>
      <t xml:space="preserve">Course repeated by PRO (10 mins before warning).
If the course was not announced 20 mins before warning, the PRO should announce it now, and ask the RO to repeat it.
If still insufficient wind to set course, the PRO should postpone (by announcing the virtual raising of the AP + 2 hoots) at this point. 
IF there has already been a postponement, or if running a second etc race, this is the </t>
    </r>
    <r>
      <rPr>
        <i val="true"/>
        <sz val="12"/>
        <rFont val="Arial"/>
        <family val="2"/>
        <charset val="1"/>
      </rPr>
      <t xml:space="preserve">latest</t>
    </r>
    <r>
      <rPr>
        <sz val="12"/>
        <rFont val="Arial"/>
        <family val="2"/>
        <charset val="1"/>
      </rPr>
      <t xml:space="preserve"> time for the PRO to announce the rescheduled start time (15 minutes before start).  The RO must make a note of the new start time.  Preferably, announce the course as well at this time.
</t>
    </r>
  </si>
  <si>
    <t xml:space="preserve">SI 7.2, 7.3, GNRO p5, RRS 27.3</t>
  </si>
  <si>
    <r>
      <rPr>
        <sz val="12"/>
        <rFont val="Arial"/>
        <family val="2"/>
        <charset val="1"/>
      </rPr>
      <t xml:space="preserve">If there has been a postponement, or if running a second etc race, this is the </t>
    </r>
    <r>
      <rPr>
        <i val="true"/>
        <sz val="12"/>
        <rFont val="Arial"/>
        <family val="2"/>
        <charset val="1"/>
      </rPr>
      <t xml:space="preserve">latest</t>
    </r>
    <r>
      <rPr>
        <sz val="12"/>
        <rFont val="Arial"/>
        <family val="2"/>
        <charset val="1"/>
      </rPr>
      <t xml:space="preserve"> time for the PRO to announce the course (5 minutes before warning).  If the course has already been announced and not yet repeated, the PRO repeats it now.
</t>
    </r>
  </si>
  <si>
    <t xml:space="preserve">SI 7.3</t>
  </si>
  <si>
    <t xml:space="preserve">If taking the option to issue a time check over VHF, this is a good time for the RO to do it. Do not respond to any VHF calls from yachts from now until after start, unless it’s an emergency.
</t>
  </si>
  <si>
    <t xml:space="preserve">SI 4.4, GNRO p5</t>
  </si>
  <si>
    <r>
      <rPr>
        <sz val="12"/>
        <rFont val="Arial"/>
        <family val="2"/>
        <charset val="1"/>
      </rPr>
      <t xml:space="preserve">If there has been a postponement, RO announces the virtual lowering of the AP with one sound signal. If there has been a general recall, RO announces the virtual lowering of the 1</t>
    </r>
    <r>
      <rPr>
        <vertAlign val="superscript"/>
        <sz val="12"/>
        <rFont val="Arial"/>
        <family val="2"/>
        <charset val="1"/>
      </rPr>
      <t xml:space="preserve">st</t>
    </r>
    <r>
      <rPr>
        <sz val="12"/>
        <rFont val="Arial"/>
        <family val="2"/>
        <charset val="1"/>
      </rPr>
      <t xml:space="preserve"> sub with one sound signal.
</t>
    </r>
  </si>
  <si>
    <t xml:space="preserve">RRS Race Signals, GNRO p5.</t>
  </si>
  <si>
    <t xml:space="preserve">For his VHF starting sequence announcements, the RO gives a short countdown by saying the words “5 – 4 – 3 – 2 – 1 – gun”.  On the word “gun”, sound a hooter.
Warning signal announced by VHF with one sound.  There is no requirement to fly class flags.
</t>
  </si>
  <si>
    <t xml:space="preserve">RRS 26
SI 11.1.5</t>
  </si>
  <si>
    <t xml:space="preserve">Preparatory signal: announced by VHF with one sound. There is no requirement to fly a preparatory flag.
</t>
  </si>
  <si>
    <t xml:space="preserve">RO passes reasonably close to the start mark, bearing in mind the need for safety. Then starts sailing away from the start mark on the bearing given earlier. Don’t pass the start mark late because the line will be too short; a few seconds early is better.
</t>
  </si>
  <si>
    <t xml:space="preserve">SI 11.1.3</t>
  </si>
  <si>
    <t xml:space="preserve">One minute signal: announced by VHF with one sound. During the final minute, the RO may identify on VHF any yachts near to or in an OCS position.
</t>
  </si>
  <si>
    <t xml:space="preserve">RRS 26
SI 11.1.5
SI 11.3.2</t>
  </si>
  <si>
    <t xml:space="preserve">Starting signal: announced by VHF with one sound.  The RO may transmit “line clear” on VHF if noone OCS.  The PRO and RO must make a note of the ACTUAL START TIME, especially if there have been postponements and recalls.
</t>
  </si>
  <si>
    <t xml:space="preserve">If UNABLE to identify and record all yachts that are OCS, a General Recall is announced by VHF, with 2 sounds. RO transmits GENERAL RECALL on VHF.
</t>
  </si>
  <si>
    <t xml:space="preserve">RRS 29.2, SI 11.3.4</t>
  </si>
  <si>
    <t xml:space="preserve">If ABLE to identify and record  all yachts that are OCS, an Individual Recall is announced by VHF, with one sound. RO transmits XRAY plus sail number(s) on VHF.
</t>
  </si>
  <si>
    <t xml:space="preserve">RRS 29.1, SI 11.3.3</t>
  </si>
  <si>
    <r>
      <rPr>
        <sz val="12"/>
        <rFont val="Arial"/>
        <family val="2"/>
        <charset val="1"/>
      </rPr>
      <t xml:space="preserve">Yachts may start late, as long as they </t>
    </r>
    <r>
      <rPr>
        <sz val="12"/>
        <color rgb="FF000000"/>
        <rFont val="Arial"/>
        <family val="2"/>
        <charset val="1"/>
      </rPr>
      <t xml:space="preserve">pass the start mark on the correct side within 20 metres before starting to sail the course.  They should inform the PRO by VHF that they have started. The PRO may decide to score late starters DNS depending on timing – see SI 11.3.5.
</t>
    </r>
  </si>
  <si>
    <t xml:space="preserve">SI 11.3.5,
SI 12</t>
  </si>
  <si>
    <t xml:space="preserve">During the race, the RO decides whether to shorten course, aiming to give AT LEAST one yacht a very good chance to finish inside the time limit. This can be at any mark of the course that no yacht has yet passed, e.g. Chi to port bearing 270 degrees within 15 metres.
</t>
  </si>
  <si>
    <t xml:space="preserve">GNRO p6</t>
  </si>
  <si>
    <r>
      <rPr>
        <sz val="12"/>
        <rFont val="Arial"/>
        <family val="2"/>
        <charset val="1"/>
      </rPr>
      <t xml:space="preserve">The first yacht to finish inside the Time Limit may report their finish time to the RO by VHF (SI 15.3).  When the first yacht finishes inside the Time Limit, the Time Limit falls away and the finish window opens.  Remaining yachts must finish within 2 hours (bay race) or 3 hours (passage race) of the 1</t>
    </r>
    <r>
      <rPr>
        <vertAlign val="superscript"/>
        <sz val="12"/>
        <rFont val="Arial"/>
        <family val="2"/>
        <charset val="1"/>
      </rPr>
      <t xml:space="preserve">st</t>
    </r>
    <r>
      <rPr>
        <sz val="12"/>
        <rFont val="Arial"/>
        <family val="2"/>
        <charset val="1"/>
      </rPr>
      <t xml:space="preserve"> finisher, otherwise they are scored DNF.  Note that the finish window may expire before or after the Time Limit.
If possible, the RO advises the fleet by VHF of the time when the finish window will be closing.
</t>
    </r>
  </si>
  <si>
    <t xml:space="preserve">RI, SI 15</t>
  </si>
  <si>
    <t xml:space="preserve">Time Limit expires. The race is automatically abandoned IF no yacht finishes inside the Time Limit. The PRO advises the fleet by VHF  (by announcing the virtual raising of the N flag, or N over A if not intending to resail shortly, + 3 hoots).
</t>
  </si>
  <si>
    <t xml:space="preserve">RI, RRS 35</t>
  </si>
  <si>
    <t xml:space="preserve">Every yacht must post her finishing time on the CCRC Notice Board WhatsApp Group within one hour of finishing.  The PRO collects the times from WhatsApp and uses them to prepare the results on Halsail – see the separate document “CCRC Halsail Instructions for PROs”.
If for some reason it is not possible for a yacht to post her time to WhatsApp, she must use any available means to communicate her time to the PRO.
</t>
  </si>
  <si>
    <t xml:space="preserve">SI 13</t>
  </si>
  <si>
    <t xml:space="preserve">
* Key to Source:
SI = CCRC Sailing Instructions
RI = CCRC Race Instructions
GNRO = CCRC Guidance Notes for Race Officers 
RRS = The Racing Rules of Sailing
There are links to all of these on the CCRC web site (see Members – CCRC Documents), except for the RI which are emailed out separately for each race.
</t>
  </si>
</sst>
</file>

<file path=xl/styles.xml><?xml version="1.0" encoding="utf-8"?>
<styleSheet xmlns="http://schemas.openxmlformats.org/spreadsheetml/2006/main">
  <numFmts count="5">
    <numFmt numFmtId="164" formatCode="General"/>
    <numFmt numFmtId="165" formatCode="[$£-809]#,##0.00;[RED]\-[$£-809]#,##0.00"/>
    <numFmt numFmtId="166" formatCode="hh:mm"/>
    <numFmt numFmtId="167" formatCode="00"/>
    <numFmt numFmtId="168" formatCode="0"/>
  </numFmts>
  <fonts count="10">
    <font>
      <sz val="10"/>
      <name val="Arial"/>
      <family val="2"/>
      <charset val="1"/>
    </font>
    <font>
      <sz val="10"/>
      <name val="Arial"/>
      <family val="0"/>
    </font>
    <font>
      <sz val="10"/>
      <name val="Arial"/>
      <family val="0"/>
    </font>
    <font>
      <sz val="10"/>
      <name val="Arial"/>
      <family val="0"/>
    </font>
    <font>
      <sz val="10"/>
      <name val="Mangal"/>
      <family val="2"/>
      <charset val="1"/>
    </font>
    <font>
      <u val="single"/>
      <sz val="10"/>
      <name val="Mangal"/>
      <family val="2"/>
      <charset val="1"/>
    </font>
    <font>
      <sz val="12"/>
      <name val="Arial"/>
      <family val="2"/>
      <charset val="1"/>
    </font>
    <font>
      <i val="true"/>
      <sz val="12"/>
      <name val="Arial"/>
      <family val="2"/>
      <charset val="1"/>
    </font>
    <font>
      <vertAlign val="superscript"/>
      <sz val="12"/>
      <name val="Arial"/>
      <family val="2"/>
      <charset val="1"/>
    </font>
    <font>
      <sz val="12"/>
      <color rgb="FF000000"/>
      <name val="Arial"/>
      <family val="2"/>
      <charset val="1"/>
    </font>
  </fonts>
  <fills count="3">
    <fill>
      <patternFill patternType="none"/>
    </fill>
    <fill>
      <patternFill patternType="gray125"/>
    </fill>
    <fill>
      <patternFill patternType="solid">
        <fgColor rgb="FFFFFF00"/>
        <bgColor rgb="FFFFFF00"/>
      </patternFill>
    </fill>
  </fills>
  <borders count="2">
    <border diagonalUp="false" diagonalDown="false">
      <left/>
      <right/>
      <top/>
      <bottom/>
      <diagonal/>
    </border>
    <border diagonalUp="false" diagonalDown="false">
      <left style="hair"/>
      <right style="hair"/>
      <top style="hair"/>
      <bottom style="hair"/>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false" applyAlignment="true" applyProtection="false">
      <alignment horizontal="center" vertical="bottom" textRotation="90" wrapText="false" indent="0" shrinkToFit="false"/>
    </xf>
    <xf numFmtId="164" fontId="5" fillId="0" borderId="0" applyFont="true" applyBorder="false" applyAlignment="true" applyProtection="false">
      <alignment horizontal="general" vertical="bottom" textRotation="0" wrapText="false" indent="0" shrinkToFit="false"/>
    </xf>
    <xf numFmtId="165" fontId="5" fillId="0" borderId="0" applyFont="true" applyBorder="false" applyAlignment="true" applyProtection="false">
      <alignment horizontal="general" vertical="bottom" textRotation="0" wrapText="false" indent="0" shrinkToFit="false"/>
    </xf>
  </cellStyleXfs>
  <cellXfs count="20">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bottom" textRotation="0" wrapText="true" indent="0" shrinkToFit="false"/>
      <protection locked="true" hidden="false"/>
    </xf>
    <xf numFmtId="166" fontId="6" fillId="0" borderId="0" xfId="0" applyFont="true" applyBorder="false" applyAlignment="true" applyProtection="true">
      <alignment horizontal="center" vertical="bottom" textRotation="0" wrapText="false" indent="0" shrinkToFit="false"/>
      <protection locked="true" hidden="false"/>
    </xf>
    <xf numFmtId="164" fontId="6" fillId="0" borderId="0" xfId="0" applyFont="true" applyBorder="false" applyAlignment="true" applyProtection="true">
      <alignment horizontal="center" vertical="bottom" textRotation="0" wrapText="false" indent="0" shrinkToFit="false"/>
      <protection locked="true" hidden="false"/>
    </xf>
    <xf numFmtId="164" fontId="6" fillId="0" borderId="0" xfId="0" applyFont="true" applyBorder="false" applyAlignment="true" applyProtection="true">
      <alignment horizontal="center" vertical="bottom" textRotation="0" wrapText="true" indent="0" shrinkToFit="false"/>
      <protection locked="true" hidden="false"/>
    </xf>
    <xf numFmtId="164" fontId="6" fillId="0" borderId="1" xfId="0" applyFont="true" applyBorder="true" applyAlignment="true" applyProtection="true">
      <alignment horizontal="general" vertical="bottom" textRotation="0" wrapText="true" indent="0" shrinkToFit="false"/>
      <protection locked="true" hidden="false"/>
    </xf>
    <xf numFmtId="166" fontId="6" fillId="0" borderId="1" xfId="0" applyFont="true" applyBorder="true" applyAlignment="true" applyProtection="true">
      <alignment horizontal="center" vertical="bottom" textRotation="0" wrapText="false" indent="0" shrinkToFit="false"/>
      <protection locked="true" hidden="false"/>
    </xf>
    <xf numFmtId="164" fontId="6" fillId="0" borderId="1" xfId="0" applyFont="true" applyBorder="true" applyAlignment="true" applyProtection="true">
      <alignment horizontal="center" vertical="bottom" textRotation="0" wrapText="false" indent="0" shrinkToFit="false"/>
      <protection locked="true" hidden="false"/>
    </xf>
    <xf numFmtId="164" fontId="6" fillId="0" borderId="1" xfId="0" applyFont="true" applyBorder="true" applyAlignment="true" applyProtection="true">
      <alignment horizontal="center" vertical="bottom" textRotation="0" wrapText="true" indent="0" shrinkToFit="false"/>
      <protection locked="true" hidden="false"/>
    </xf>
    <xf numFmtId="167" fontId="6" fillId="2" borderId="1" xfId="0" applyFont="true" applyBorder="true" applyAlignment="true" applyProtection="true">
      <alignment horizontal="center" vertical="bottom" textRotation="0" wrapText="false" indent="0" shrinkToFit="false"/>
      <protection locked="false" hidden="false"/>
    </xf>
    <xf numFmtId="168" fontId="6" fillId="2" borderId="1" xfId="0" applyFont="true" applyBorder="true" applyAlignment="true" applyProtection="true">
      <alignment horizontal="center" vertical="bottom" textRotation="0" wrapText="false" indent="0" shrinkToFit="false"/>
      <protection locked="false" hidden="false"/>
    </xf>
    <xf numFmtId="166" fontId="6" fillId="0" borderId="1" xfId="0" applyFont="true" applyBorder="true" applyAlignment="true" applyProtection="true">
      <alignment horizontal="center" vertical="bottom" textRotation="0" wrapText="tru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6" fillId="0" borderId="1" xfId="0" applyFont="true" applyBorder="true" applyAlignment="true" applyProtection="true">
      <alignment horizontal="general" vertical="top" textRotation="0" wrapText="true" indent="0" shrinkToFit="false"/>
      <protection locked="true" hidden="false"/>
    </xf>
    <xf numFmtId="166" fontId="6" fillId="0" borderId="1" xfId="0" applyFont="true" applyBorder="true" applyAlignment="true" applyProtection="true">
      <alignment horizontal="center" vertical="top" textRotation="0" wrapText="true" indent="0" shrinkToFit="false"/>
      <protection locked="true" hidden="false"/>
    </xf>
    <xf numFmtId="164" fontId="6" fillId="0" borderId="1" xfId="0" applyFont="true" applyBorder="true" applyAlignment="true" applyProtection="true">
      <alignment horizontal="center" vertical="top" textRotation="0" wrapText="true" indent="0" shrinkToFit="false"/>
      <protection locked="true" hidden="false"/>
    </xf>
    <xf numFmtId="166" fontId="6" fillId="0" borderId="1" xfId="0" applyFont="true" applyBorder="true" applyAlignment="true" applyProtection="true">
      <alignment horizontal="center" vertical="top" textRotation="0" wrapText="false" indent="0" shrinkToFit="false"/>
      <protection locked="true" hidden="false"/>
    </xf>
    <xf numFmtId="164" fontId="6" fillId="0" borderId="1" xfId="0" applyFont="true" applyBorder="true" applyAlignment="true" applyProtection="true">
      <alignment horizontal="center" vertical="top" textRotation="0" wrapText="false" indent="0" shrinkToFit="false"/>
      <protection locked="true" hidden="false"/>
    </xf>
    <xf numFmtId="164" fontId="6" fillId="0" borderId="0" xfId="0" applyFont="true" applyBorder="false" applyAlignment="true" applyProtection="true">
      <alignment horizontal="general" vertical="top" textRotation="0" wrapText="tru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Heading 1 1" xfId="20"/>
    <cellStyle name="Result 1" xfId="21"/>
    <cellStyle name="Result2" xfId="22"/>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1:E1048576"/>
  <sheetViews>
    <sheetView showFormulas="false" showGridLines="true" showRowColHeaders="true" showZeros="true" rightToLeft="false" tabSelected="true" showOutlineSymbols="true" defaultGridColor="true" view="normal" topLeftCell="A24" colorId="64" zoomScale="90" zoomScaleNormal="90" zoomScalePageLayoutView="100" workbookViewId="0">
      <selection pane="topLeft" activeCell="B30" activeCellId="0" sqref="B30"/>
    </sheetView>
  </sheetViews>
  <sheetFormatPr defaultColWidth="11.55078125" defaultRowHeight="15" customHeight="true" zeroHeight="false" outlineLevelRow="0" outlineLevelCol="0"/>
  <cols>
    <col collapsed="false" customWidth="true" hidden="false" outlineLevel="0" max="1" min="1" style="1" width="2.46"/>
    <col collapsed="false" customWidth="true" hidden="false" outlineLevel="0" max="2" min="2" style="2" width="81.31"/>
    <col collapsed="false" customWidth="true" hidden="false" outlineLevel="0" max="3" min="3" style="3" width="8.81"/>
    <col collapsed="false" customWidth="true" hidden="false" outlineLevel="0" max="4" min="4" style="4" width="9.27"/>
    <col collapsed="false" customWidth="true" hidden="false" outlineLevel="0" max="5" min="5" style="5" width="12.03"/>
    <col collapsed="false" customWidth="false" hidden="false" outlineLevel="0" max="60" min="6" style="1" width="11.52"/>
  </cols>
  <sheetData>
    <row r="1" customFormat="false" ht="15" hidden="false" customHeight="false" outlineLevel="0" collapsed="false">
      <c r="B1" s="6" t="s">
        <v>0</v>
      </c>
      <c r="C1" s="7" t="s">
        <v>1</v>
      </c>
      <c r="D1" s="8" t="s">
        <v>2</v>
      </c>
      <c r="E1" s="9" t="s">
        <v>3</v>
      </c>
    </row>
    <row r="2" customFormat="false" ht="15" hidden="false" customHeight="false" outlineLevel="0" collapsed="false">
      <c r="B2" s="6" t="s">
        <v>4</v>
      </c>
      <c r="C2" s="10" t="n">
        <v>11</v>
      </c>
      <c r="D2" s="10" t="n">
        <v>0</v>
      </c>
      <c r="E2" s="9" t="s">
        <v>5</v>
      </c>
    </row>
    <row r="3" customFormat="false" ht="15" hidden="false" customHeight="false" outlineLevel="0" collapsed="false">
      <c r="B3" s="6" t="s">
        <v>6</v>
      </c>
      <c r="C3" s="11" t="n">
        <v>3</v>
      </c>
      <c r="D3" s="10" t="n">
        <v>0</v>
      </c>
      <c r="E3" s="9" t="s">
        <v>5</v>
      </c>
    </row>
    <row r="4" customFormat="false" ht="15" hidden="true" customHeight="false" outlineLevel="0" collapsed="false">
      <c r="B4" s="6" t="s">
        <v>7</v>
      </c>
      <c r="C4" s="7" t="n">
        <f aca="false">+TIME(C2,D2,0)</f>
        <v>0.458333333333333</v>
      </c>
      <c r="D4" s="8"/>
      <c r="E4" s="9"/>
    </row>
    <row r="5" customFormat="false" ht="15" hidden="true" customHeight="false" outlineLevel="0" collapsed="false">
      <c r="B5" s="6" t="s">
        <v>8</v>
      </c>
      <c r="C5" s="7" t="n">
        <f aca="false">+TIME(C3,D3,0)</f>
        <v>0.125</v>
      </c>
      <c r="D5" s="7"/>
      <c r="E5" s="9"/>
    </row>
    <row r="6" customFormat="false" ht="26.85" hidden="false" customHeight="false" outlineLevel="0" collapsed="false">
      <c r="B6" s="6"/>
      <c r="C6" s="12" t="s">
        <v>9</v>
      </c>
      <c r="D6" s="9" t="s">
        <v>10</v>
      </c>
      <c r="E6" s="13"/>
    </row>
    <row r="7" customFormat="false" ht="54.7" hidden="false" customHeight="false" outlineLevel="0" collapsed="false">
      <c r="B7" s="14" t="s">
        <v>11</v>
      </c>
      <c r="C7" s="15"/>
      <c r="D7" s="16"/>
      <c r="E7" s="16" t="s">
        <v>12</v>
      </c>
    </row>
    <row r="8" customFormat="false" ht="41.45" hidden="false" customHeight="false" outlineLevel="0" collapsed="false">
      <c r="B8" s="14" t="s">
        <v>13</v>
      </c>
      <c r="C8" s="17" t="n">
        <f aca="false">IF(D8="","",IF(D8&gt;0,C$4+TIME(0,D8,0),C$4-TIME(0,ABS(D8),0)))</f>
        <v>0.416666666666667</v>
      </c>
      <c r="D8" s="18" t="n">
        <v>-60</v>
      </c>
      <c r="E8" s="16" t="s">
        <v>14</v>
      </c>
    </row>
    <row r="9" customFormat="false" ht="54.7" hidden="false" customHeight="false" outlineLevel="0" collapsed="false">
      <c r="B9" s="14" t="s">
        <v>15</v>
      </c>
      <c r="C9" s="17" t="n">
        <f aca="false">IF(D9="","",IF(D9&gt;0,C$4+TIME(0,D9,0),C$4-TIME(0,ABS(D9),0)))</f>
        <v>0.427083333333333</v>
      </c>
      <c r="D9" s="18" t="n">
        <v>-45</v>
      </c>
      <c r="E9" s="16" t="s">
        <v>16</v>
      </c>
    </row>
    <row r="10" customFormat="false" ht="28.15" hidden="false" customHeight="false" outlineLevel="0" collapsed="false">
      <c r="B10" s="14" t="s">
        <v>17</v>
      </c>
      <c r="C10" s="17" t="n">
        <f aca="false">IF(D10="","",IF(D10&gt;0,C$4+TIME(0,D10,0),C$4-TIME(0,ABS(D10),0)))</f>
        <v>0.427083333333333</v>
      </c>
      <c r="D10" s="18" t="n">
        <v>-45</v>
      </c>
      <c r="E10" s="16" t="s">
        <v>18</v>
      </c>
    </row>
    <row r="11" customFormat="false" ht="134.3" hidden="false" customHeight="false" outlineLevel="0" collapsed="false">
      <c r="B11" s="14" t="s">
        <v>19</v>
      </c>
      <c r="C11" s="17" t="n">
        <f aca="false">IF(D11="","",IF(D11&gt;0,C$4+TIME(0,D11,0),C$4-TIME(0,ABS(D11),0)))</f>
        <v>0.430555555555556</v>
      </c>
      <c r="D11" s="18" t="n">
        <v>-40</v>
      </c>
      <c r="E11" s="16" t="s">
        <v>20</v>
      </c>
    </row>
    <row r="12" customFormat="false" ht="81.25" hidden="false" customHeight="false" outlineLevel="0" collapsed="false">
      <c r="B12" s="14" t="s">
        <v>21</v>
      </c>
      <c r="C12" s="17" t="n">
        <f aca="false">IF(D12="","",IF(D12&gt;0,C$4+TIME(0,D12,0),C$4-TIME(0,ABS(D12),0)))</f>
        <v>0.440972222222222</v>
      </c>
      <c r="D12" s="18" t="n">
        <v>-25</v>
      </c>
      <c r="E12" s="16" t="s">
        <v>22</v>
      </c>
    </row>
    <row r="13" customFormat="false" ht="28.15" hidden="false" customHeight="false" outlineLevel="0" collapsed="false">
      <c r="B13" s="14" t="s">
        <v>23</v>
      </c>
      <c r="C13" s="17" t="n">
        <f aca="false">IF(D13="","",IF(D13&gt;0,C$4+TIME(0,D13,0),C$4-TIME(0,ABS(D13),0)))</f>
        <v>0.440972222222222</v>
      </c>
      <c r="D13" s="18" t="n">
        <v>-25</v>
      </c>
      <c r="E13" s="16" t="s">
        <v>24</v>
      </c>
    </row>
    <row r="14" customFormat="false" ht="174.1" hidden="false" customHeight="false" outlineLevel="0" collapsed="false">
      <c r="B14" s="14" t="s">
        <v>25</v>
      </c>
      <c r="C14" s="17" t="n">
        <f aca="false">IF(D14="","",IF(D14&gt;0,C$4+TIME(0,D14,0),C$4-TIME(0,ABS(D14),0)))</f>
        <v>0.447916666666667</v>
      </c>
      <c r="D14" s="18" t="n">
        <v>-15</v>
      </c>
      <c r="E14" s="16" t="s">
        <v>26</v>
      </c>
    </row>
    <row r="15" customFormat="false" ht="54.7" hidden="false" customHeight="false" outlineLevel="0" collapsed="false">
      <c r="B15" s="14" t="s">
        <v>27</v>
      </c>
      <c r="C15" s="17" t="n">
        <f aca="false">IF(D15="","",IF(D15&gt;0,C$4+TIME(0,D15,0),C$4-TIME(0,ABS(D15),0)))</f>
        <v>0.451388888888889</v>
      </c>
      <c r="D15" s="18" t="n">
        <v>-10</v>
      </c>
      <c r="E15" s="16" t="s">
        <v>28</v>
      </c>
    </row>
    <row r="16" customFormat="false" ht="54.7" hidden="false" customHeight="false" outlineLevel="0" collapsed="false">
      <c r="B16" s="14" t="s">
        <v>29</v>
      </c>
      <c r="C16" s="17" t="n">
        <f aca="false">IF(D16="","",IF(D16&gt;0,C$4+TIME(0,D16,0),C$4-TIME(0,ABS(D16),0)))</f>
        <v>0.451388888888889</v>
      </c>
      <c r="D16" s="18" t="n">
        <v>-10</v>
      </c>
      <c r="E16" s="16" t="s">
        <v>30</v>
      </c>
    </row>
    <row r="17" customFormat="false" ht="54.7" hidden="false" customHeight="false" outlineLevel="0" collapsed="false">
      <c r="B17" s="14" t="s">
        <v>31</v>
      </c>
      <c r="C17" s="17" t="n">
        <f aca="false">IF(D17="","",IF(D17&gt;0,C$4+TIME(0,D17,0),C$4-TIME(0,ABS(D17),0)))</f>
        <v>0.454166666666667</v>
      </c>
      <c r="D17" s="18" t="n">
        <v>-6</v>
      </c>
      <c r="E17" s="16" t="s">
        <v>32</v>
      </c>
    </row>
    <row r="18" customFormat="false" ht="67.95" hidden="false" customHeight="false" outlineLevel="0" collapsed="false">
      <c r="B18" s="14" t="s">
        <v>33</v>
      </c>
      <c r="C18" s="17" t="n">
        <f aca="false">IF(D18="","",IF(D18&gt;0,C$4+TIME(0,D18,0),C$4-TIME(0,ABS(D18),0)))</f>
        <v>0.454861111111111</v>
      </c>
      <c r="D18" s="18" t="n">
        <v>-5</v>
      </c>
      <c r="E18" s="16" t="s">
        <v>34</v>
      </c>
    </row>
    <row r="19" customFormat="false" ht="41.45" hidden="false" customHeight="false" outlineLevel="0" collapsed="false">
      <c r="B19" s="14" t="s">
        <v>35</v>
      </c>
      <c r="C19" s="17" t="n">
        <f aca="false">IF(D19="","",IF(D19&gt;0,C$4+TIME(0,D19,0),C$4-TIME(0,ABS(D19),0)))</f>
        <v>0.455555555555556</v>
      </c>
      <c r="D19" s="18" t="n">
        <v>-4</v>
      </c>
      <c r="E19" s="16" t="s">
        <v>34</v>
      </c>
    </row>
    <row r="20" customFormat="false" ht="54.7" hidden="false" customHeight="false" outlineLevel="0" collapsed="false">
      <c r="B20" s="14" t="s">
        <v>36</v>
      </c>
      <c r="C20" s="17" t="n">
        <f aca="false">IF(D20="","",IF(D20&gt;0,C$4+TIME(0,D20,0),C$4-TIME(0,ABS(D20),0)))</f>
        <v>0.457638888888889</v>
      </c>
      <c r="D20" s="18" t="n">
        <v>-1</v>
      </c>
      <c r="E20" s="16" t="s">
        <v>37</v>
      </c>
    </row>
    <row r="21" customFormat="false" ht="41.45" hidden="false" customHeight="false" outlineLevel="0" collapsed="false">
      <c r="B21" s="14" t="s">
        <v>38</v>
      </c>
      <c r="C21" s="17" t="n">
        <f aca="false">IF(D21="","",IF(D21&gt;0,C$4+TIME(0,D21,0),C$4-TIME(0,ABS(D21),0)))</f>
        <v>0.457638888888889</v>
      </c>
      <c r="D21" s="18" t="n">
        <v>-1</v>
      </c>
      <c r="E21" s="16" t="s">
        <v>39</v>
      </c>
    </row>
    <row r="22" customFormat="false" ht="54.7" hidden="false" customHeight="false" outlineLevel="0" collapsed="false">
      <c r="B22" s="14" t="s">
        <v>40</v>
      </c>
      <c r="C22" s="17" t="n">
        <f aca="false">IF(D22="","",IF(D22&gt;0,C$4+TIME(0,D22,0),C$4-TIME(0,ABS(D22),0)))</f>
        <v>0.458333333333333</v>
      </c>
      <c r="D22" s="18" t="n">
        <v>0</v>
      </c>
      <c r="E22" s="16" t="s">
        <v>34</v>
      </c>
    </row>
    <row r="23" customFormat="false" ht="41.45" hidden="false" customHeight="false" outlineLevel="0" collapsed="false">
      <c r="B23" s="14" t="s">
        <v>41</v>
      </c>
      <c r="C23" s="17" t="n">
        <f aca="false">IF(D23="","",IF(D23&gt;0,C$4+TIME(0,D23,0),C$4-TIME(0,ABS(D23),0)))</f>
        <v>0.458333333333333</v>
      </c>
      <c r="D23" s="18" t="n">
        <v>0</v>
      </c>
      <c r="E23" s="16" t="s">
        <v>42</v>
      </c>
    </row>
    <row r="24" customFormat="false" ht="54.7" hidden="false" customHeight="false" outlineLevel="0" collapsed="false">
      <c r="B24" s="14" t="s">
        <v>43</v>
      </c>
      <c r="C24" s="17" t="n">
        <f aca="false">IF(D24="","",IF(D24&gt;0,C$4+TIME(0,D24,0),C$4-TIME(0,ABS(D24),0)))</f>
        <v>0.458333333333333</v>
      </c>
      <c r="D24" s="18" t="n">
        <v>0</v>
      </c>
      <c r="E24" s="16" t="s">
        <v>44</v>
      </c>
    </row>
    <row r="25" customFormat="false" ht="67.95" hidden="false" customHeight="false" outlineLevel="0" collapsed="false">
      <c r="B25" s="14" t="s">
        <v>45</v>
      </c>
      <c r="C25" s="17" t="str">
        <f aca="false">IF(D25="","",IF(D25&gt;0,C$4+TIME(0,D25,0),C$4-TIME(0,ABS(D25),0)))</f>
        <v/>
      </c>
      <c r="D25" s="18"/>
      <c r="E25" s="16" t="s">
        <v>46</v>
      </c>
    </row>
    <row r="26" customFormat="false" ht="67.95" hidden="false" customHeight="false" outlineLevel="0" collapsed="false">
      <c r="B26" s="14" t="s">
        <v>47</v>
      </c>
      <c r="C26" s="17"/>
      <c r="D26" s="18"/>
      <c r="E26" s="16" t="s">
        <v>48</v>
      </c>
    </row>
    <row r="27" customFormat="false" ht="121.05" hidden="false" customHeight="false" outlineLevel="0" collapsed="false">
      <c r="B27" s="14" t="s">
        <v>49</v>
      </c>
      <c r="C27" s="17"/>
      <c r="D27" s="18"/>
      <c r="E27" s="16" t="s">
        <v>50</v>
      </c>
    </row>
    <row r="28" customFormat="false" ht="54.7" hidden="false" customHeight="false" outlineLevel="0" collapsed="false">
      <c r="B28" s="14" t="s">
        <v>51</v>
      </c>
      <c r="C28" s="17" t="n">
        <f aca="false">IF(D28="","",IF(D28&gt;0,C$4+TIME(0,D28,0),C$4-TIME(0,ABS(D28),0)))</f>
        <v>0.583333333333333</v>
      </c>
      <c r="D28" s="18" t="n">
        <f aca="false">+C5*24*60+D5*24</f>
        <v>180</v>
      </c>
      <c r="E28" s="16" t="s">
        <v>52</v>
      </c>
    </row>
    <row r="29" customFormat="false" ht="107.75" hidden="false" customHeight="false" outlineLevel="0" collapsed="false">
      <c r="B29" s="14" t="s">
        <v>53</v>
      </c>
      <c r="C29" s="17"/>
      <c r="D29" s="18"/>
      <c r="E29" s="16" t="s">
        <v>54</v>
      </c>
    </row>
    <row r="30" customFormat="false" ht="134.3" hidden="false" customHeight="false" outlineLevel="0" collapsed="false">
      <c r="B30" s="19" t="s">
        <v>55</v>
      </c>
    </row>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sheetProtection sheet="true" objects="true" scenarios="true"/>
  <printOptions headings="false" gridLines="false" gridLinesSet="true" horizontalCentered="true" verticalCentered="false"/>
  <pageMargins left="0.315277777777778" right="0.275694444444444" top="0.642361111111111" bottom="0.585416666666667" header="0.434027777777778" footer="0.2375"/>
  <pageSetup paperSize="9" scale="100" fitToWidth="1" fitToHeight="2" pageOrder="downThenOver" orientation="portrait" blackAndWhite="false" draft="false" cellComments="none" firstPageNumber="1" useFirstPageNumber="true" horizontalDpi="300" verticalDpi="300" copies="1"/>
  <headerFooter differentFirst="false" differentOddEven="false">
    <oddHeader>&amp;C&amp;"Times New Roman,Regular"&amp;15CCRC Starting Timetable: 2026 Issue 1</oddHeader>
    <oddFooter>&amp;L&amp;"Times New Roman,Regular"&amp;12&amp;F&amp;RPage &amp;P</oddFooter>
  </headerFooter>
</worksheet>
</file>

<file path=docProps/app.xml><?xml version="1.0" encoding="utf-8"?>
<Properties xmlns="http://schemas.openxmlformats.org/officeDocument/2006/extended-properties" xmlns:vt="http://schemas.openxmlformats.org/officeDocument/2006/docPropsVTypes">
  <Template/>
  <TotalTime>1306</TotalTime>
  <Application>LibreOffice/26.2.2.2$Linux_X86_64 LibreOffice_project/1f77d10d6938fd34972958f64b2bcfa54f8b1ba5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2017-03-20T21:15:56Z</dcterms:created>
  <dc:creator/>
  <dc:description/>
  <dc:language>en-GB</dc:language>
  <cp:lastModifiedBy/>
  <cp:lastPrinted>2026-04-24T16:20:38Z</cp:lastPrinted>
  <dcterms:modified xsi:type="dcterms:W3CDTF">2026-04-24T16:24:55Z</dcterms:modified>
  <cp:revision>72</cp:revision>
  <dc:subject/>
  <dc:title/>
</cp:coreProperties>
</file>

<file path=docProps/custom.xml><?xml version="1.0" encoding="utf-8"?>
<Properties xmlns="http://schemas.openxmlformats.org/officeDocument/2006/custom-properties" xmlns:vt="http://schemas.openxmlformats.org/officeDocument/2006/docPropsVTypes"/>
</file>